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60" yWindow="-45" windowWidth="10920" windowHeight="12060" activeTab="2"/>
  </bookViews>
  <sheets>
    <sheet name="КС_ВП_1" sheetId="20" r:id="rId1"/>
    <sheet name="КС_ПиБ_1" sheetId="21" r:id="rId2"/>
    <sheet name="КС_Електро_1" sheetId="22" r:id="rId3"/>
  </sheets>
  <definedNames>
    <definedName name="_xlnm.Print_Area" localSheetId="1">КС_ПиБ_1!$A$1:$D$38</definedName>
  </definedNames>
  <calcPr calcId="145621" fullPrecision="0"/>
</workbook>
</file>

<file path=xl/calcChain.xml><?xml version="1.0" encoding="utf-8"?>
<calcChain xmlns="http://schemas.openxmlformats.org/spreadsheetml/2006/main">
  <c r="D24" i="21" l="1"/>
  <c r="D19" i="21"/>
  <c r="D18" i="21"/>
  <c r="D13" i="20"/>
  <c r="D14" i="20" s="1"/>
</calcChain>
</file>

<file path=xl/sharedStrings.xml><?xml version="1.0" encoding="utf-8"?>
<sst xmlns="http://schemas.openxmlformats.org/spreadsheetml/2006/main" count="145" uniqueCount="76">
  <si>
    <t>бр.</t>
  </si>
  <si>
    <t>м3</t>
  </si>
  <si>
    <t>Част: Паркоустройство и благоустройство</t>
  </si>
  <si>
    <t>Настилки</t>
  </si>
  <si>
    <t>Доставка и направа на трислойна основа от трошен камък Н=30см, съгласно приложен детайл и всички свързани с това разходи</t>
  </si>
  <si>
    <t>м2</t>
  </si>
  <si>
    <t>м</t>
  </si>
  <si>
    <t>Доставка и направа на армирана основа от шлайфан бетон Н=8см, съгласно приложен детайл</t>
  </si>
  <si>
    <t>Ограда</t>
  </si>
  <si>
    <t>Изкоп за полагане на бетонови фундаменти за оградни стълбове, натоварване и извозване</t>
  </si>
  <si>
    <t>Доставка и полагане на бетон С12/15 за фундаменти за оградни стълбове</t>
  </si>
  <si>
    <t>Доставка и монтаж на предпазна оградна система за спортни игрища с Н=4077 мм, съгласно приложен детайл</t>
  </si>
  <si>
    <t>Доставка и монтаж на еднокрила оградна врата за игрище 100/203см</t>
  </si>
  <si>
    <t>Доставка и монтаж на врата за футбол 300/200см</t>
  </si>
  <si>
    <t>Елементи на екстериорното обзавеждане</t>
  </si>
  <si>
    <t>Част:Електро</t>
  </si>
  <si>
    <t>Ел.табла и захранващи линии</t>
  </si>
  <si>
    <t>Изтегляне кабел по носещо въже</t>
  </si>
  <si>
    <t>Доставка и монтаж стом.пилон за табло Ртосв.-6,5м – по детайл</t>
  </si>
  <si>
    <t>Доставка и монтаж на табло Ртосв. - по схеми</t>
  </si>
  <si>
    <t>Доставка и монтаж излазна тръба 1,5''+боядисв.</t>
  </si>
  <si>
    <t>Монтаж заземление с 2 кола</t>
  </si>
  <si>
    <t>Измерване заземление и кабели</t>
  </si>
  <si>
    <t>Осветление спорна площадка</t>
  </si>
  <si>
    <t>Направа шурф</t>
  </si>
  <si>
    <t>Направа изкоп 0,8/0,4 м</t>
  </si>
  <si>
    <t xml:space="preserve">Доставка и монтаж РVС ф50 </t>
  </si>
  <si>
    <t>Доставка кабел СВТ 3х2,5мм2</t>
  </si>
  <si>
    <t>Доставка кабел СВТ 3х1,5мм2</t>
  </si>
  <si>
    <t>Изтегляне кабел в тръби</t>
  </si>
  <si>
    <t>Изтегляне кабел в стълб</t>
  </si>
  <si>
    <t>Монтаж стоманотр.стълб 9,5м (пилон) – с вградена кл.кутия</t>
  </si>
  <si>
    <t>Боядисване стълб, 2 слоя</t>
  </si>
  <si>
    <t>Доставка и монтаж прожектори с LED 50вт</t>
  </si>
  <si>
    <t>Доставка и монтаж излазни тръби</t>
  </si>
  <si>
    <t>Направа заземление с 2 кола</t>
  </si>
  <si>
    <t>Измерване заземления и кабели</t>
  </si>
  <si>
    <t>Суха разделка на СВТ 3х2,5мм2</t>
  </si>
  <si>
    <t>Суха разделка на СВТ 3х1,5мм2</t>
  </si>
  <si>
    <t>Връзки до 2,5мм2</t>
  </si>
  <si>
    <t>Връзки до 1,5мм2</t>
  </si>
  <si>
    <t>Регулиране и насочване на прожектори</t>
  </si>
  <si>
    <t>Фаза: Технически проект</t>
  </si>
  <si>
    <t xml:space="preserve">№ </t>
  </si>
  <si>
    <t>Име</t>
  </si>
  <si>
    <t>Мярка</t>
  </si>
  <si>
    <t>К-во</t>
  </si>
  <si>
    <t>Обект: „Изграждане на спортни площадки на територията на община Лозница“</t>
  </si>
  <si>
    <t>Възложител: Община Лозница</t>
  </si>
  <si>
    <t>Подобект: „Изгражданена спортна площадка в с.Чудомир, община Лозница“ - I етап</t>
  </si>
  <si>
    <t xml:space="preserve">Настилка от тротоарни плочи 40/40/5см </t>
  </si>
  <si>
    <t>Доставка и монтаж на пейка с облегалка и подлакътници, съгласно Приложение №1 и всички свързани с това разходи</t>
  </si>
  <si>
    <t>Доставка и монтаж на кошче за смет, вкл. поцинкована кофа и капак, съгласно Приложение №1 и всички свързани с това разходи</t>
  </si>
  <si>
    <t>Доставка и монтаж на пейка без облегалка и подлакътници, съгласно Приложение №1 и всички свързани с това разходи</t>
  </si>
  <si>
    <t>Оборудване на спортна площадка</t>
  </si>
  <si>
    <t>Изкоп за легло на настилка, натоварване и извозване</t>
  </si>
  <si>
    <t>Доставка и полагане на изравнителен слой от пясък с фракция 2/5мм, Н=5см, съгл.приложен детайл и всички свързани с това разходи</t>
  </si>
  <si>
    <t>Д-ка и полагане на тротоарни плочи в сив цвят 40/40/5 см, вкл.фугиране с пясък с фракция 0-2мм и всички свързани с това разходи</t>
  </si>
  <si>
    <t>Доставка и полагане на градински бордюри 5/25/100см в сив цвят и всички свързани с това разходи</t>
  </si>
  <si>
    <t>Д-ка и полагане на наст-ка от изк.трева за минифутбол 40мм, кварц.пясък и кауч. гранули и всички свързани с това разходи</t>
  </si>
  <si>
    <t>Настилка от изкуствена трева за спортна площадка</t>
  </si>
  <si>
    <t>Част: Вертикална планировка</t>
  </si>
  <si>
    <t>Демонтажни дейности</t>
  </si>
  <si>
    <t>Изкореняване на единични дървета с диаметър до 50см</t>
  </si>
  <si>
    <t>Окастряне на клони след изкореняване/изсичане на дървета</t>
  </si>
  <si>
    <t>Събиране, пренос и превоз на разстояние до 5км на растителни отпадъци след изсичане на дървета</t>
  </si>
  <si>
    <t>Механизирано разкъртване на съществуваща бетонова настилка и всички свързани с това разходи, вкл. натоварване и извозване на депо</t>
  </si>
  <si>
    <t>Изкоп за оформяне на терена</t>
  </si>
  <si>
    <t>Преместване земни маси за насип</t>
  </si>
  <si>
    <t>Натоварване с багер на транспорт  земни почви</t>
  </si>
  <si>
    <t>Превоз земни маси от депо</t>
  </si>
  <si>
    <t>Насипи-уплътняване на пластове за алеи и площадки</t>
  </si>
  <si>
    <t>Направа суха разделка на кабел до 6мм2</t>
  </si>
  <si>
    <t>Свързване проводник към съоръжение до 6мм2</t>
  </si>
  <si>
    <t>Доставка кабел СВТ 5х6мм2</t>
  </si>
  <si>
    <t>Количествена сметка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</si>
</sst>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quotePrefix="1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/>
    </xf>
    <xf numFmtId="4" fontId="3" fillId="0" borderId="1" xfId="0" applyNumberFormat="1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wrapText="1"/>
    </xf>
    <xf numFmtId="0" fontId="3" fillId="0" borderId="1" xfId="0" quotePrefix="1" applyFont="1" applyFill="1" applyBorder="1" applyAlignment="1">
      <alignment horizontal="center"/>
    </xf>
    <xf numFmtId="4" fontId="3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wrapText="1"/>
    </xf>
    <xf numFmtId="0" fontId="2" fillId="0" borderId="1" xfId="0" quotePrefix="1" applyFont="1" applyFill="1" applyBorder="1" applyAlignment="1">
      <alignment horizontal="center"/>
    </xf>
    <xf numFmtId="4" fontId="2" fillId="0" borderId="1" xfId="0" applyNumberFormat="1" applyFont="1" applyFill="1" applyBorder="1"/>
    <xf numFmtId="0" fontId="0" fillId="0" borderId="0" xfId="0" applyFill="1"/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5"/>
  <sheetViews>
    <sheetView view="pageBreakPreview" zoomScaleNormal="100" zoomScaleSheetLayoutView="100" workbookViewId="0">
      <selection activeCell="E25" sqref="E25"/>
    </sheetView>
  </sheetViews>
  <sheetFormatPr defaultRowHeight="15" x14ac:dyDescent="0.25"/>
  <cols>
    <col min="1" max="1" width="5" bestFit="1" customWidth="1"/>
    <col min="2" max="2" width="72.85546875" customWidth="1"/>
    <col min="3" max="4" width="7.28515625" customWidth="1"/>
  </cols>
  <sheetData>
    <row r="1" spans="1:4" s="3" customFormat="1" ht="15.75" x14ac:dyDescent="0.25">
      <c r="A1" s="33" t="s">
        <v>47</v>
      </c>
      <c r="B1" s="33"/>
      <c r="C1" s="33"/>
      <c r="D1" s="33"/>
    </row>
    <row r="2" spans="1:4" s="3" customFormat="1" ht="15.75" x14ac:dyDescent="0.25">
      <c r="A2" s="33" t="s">
        <v>49</v>
      </c>
      <c r="B2" s="33"/>
      <c r="C2" s="33"/>
      <c r="D2" s="33"/>
    </row>
    <row r="3" spans="1:4" s="3" customFormat="1" ht="15.75" x14ac:dyDescent="0.25">
      <c r="A3" s="34" t="s">
        <v>42</v>
      </c>
      <c r="B3" s="34"/>
      <c r="C3" s="34"/>
      <c r="D3" s="34"/>
    </row>
    <row r="4" spans="1:4" s="3" customFormat="1" ht="15.75" x14ac:dyDescent="0.25">
      <c r="A4" s="34" t="s">
        <v>48</v>
      </c>
      <c r="B4" s="34"/>
      <c r="C4" s="34"/>
      <c r="D4" s="34"/>
    </row>
    <row r="5" spans="1:4" s="3" customFormat="1" ht="15.75" x14ac:dyDescent="0.25">
      <c r="A5" s="34" t="s">
        <v>61</v>
      </c>
      <c r="B5" s="34"/>
      <c r="C5" s="34"/>
      <c r="D5" s="1"/>
    </row>
    <row r="6" spans="1:4" s="3" customFormat="1" ht="15.75" x14ac:dyDescent="0.25">
      <c r="A6" s="2"/>
      <c r="B6" s="2"/>
      <c r="C6" s="2"/>
    </row>
    <row r="7" spans="1:4" s="3" customFormat="1" ht="15.75" x14ac:dyDescent="0.25">
      <c r="A7" s="35" t="s">
        <v>75</v>
      </c>
      <c r="B7" s="35"/>
      <c r="C7" s="35"/>
      <c r="D7" s="35"/>
    </row>
    <row r="8" spans="1:4" s="3" customFormat="1" ht="18.75" x14ac:dyDescent="0.25">
      <c r="A8" s="7"/>
      <c r="B8" s="7"/>
      <c r="C8" s="7"/>
      <c r="D8" s="7"/>
    </row>
    <row r="9" spans="1:4" s="3" customFormat="1" ht="18.75" x14ac:dyDescent="0.25">
      <c r="A9" s="7"/>
      <c r="B9" s="7"/>
      <c r="C9" s="7"/>
      <c r="D9" s="7"/>
    </row>
    <row r="10" spans="1:4" ht="40.5" x14ac:dyDescent="0.25">
      <c r="A10" s="9" t="s">
        <v>43</v>
      </c>
      <c r="B10" s="10" t="s">
        <v>44</v>
      </c>
      <c r="C10" s="11" t="s">
        <v>45</v>
      </c>
      <c r="D10" s="12" t="s">
        <v>46</v>
      </c>
    </row>
    <row r="11" spans="1:4" x14ac:dyDescent="0.25">
      <c r="A11" s="22">
        <v>1</v>
      </c>
      <c r="B11" s="23" t="s">
        <v>67</v>
      </c>
      <c r="C11" s="22" t="s">
        <v>1</v>
      </c>
      <c r="D11" s="24">
        <v>30.18</v>
      </c>
    </row>
    <row r="12" spans="1:4" x14ac:dyDescent="0.25">
      <c r="A12" s="22">
        <v>2</v>
      </c>
      <c r="B12" s="23" t="s">
        <v>68</v>
      </c>
      <c r="C12" s="22" t="s">
        <v>1</v>
      </c>
      <c r="D12" s="24">
        <v>30.18</v>
      </c>
    </row>
    <row r="13" spans="1:4" x14ac:dyDescent="0.25">
      <c r="A13" s="22">
        <v>3</v>
      </c>
      <c r="B13" s="23" t="s">
        <v>69</v>
      </c>
      <c r="C13" s="22" t="s">
        <v>1</v>
      </c>
      <c r="D13" s="24">
        <f>D15-D12</f>
        <v>22.02</v>
      </c>
    </row>
    <row r="14" spans="1:4" x14ac:dyDescent="0.25">
      <c r="A14" s="22">
        <v>4</v>
      </c>
      <c r="B14" s="23" t="s">
        <v>70</v>
      </c>
      <c r="C14" s="22" t="s">
        <v>1</v>
      </c>
      <c r="D14" s="24">
        <f>D13</f>
        <v>22.02</v>
      </c>
    </row>
    <row r="15" spans="1:4" x14ac:dyDescent="0.25">
      <c r="A15" s="25">
        <v>5</v>
      </c>
      <c r="B15" s="26" t="s">
        <v>71</v>
      </c>
      <c r="C15" s="25" t="s">
        <v>1</v>
      </c>
      <c r="D15" s="24">
        <v>52.2</v>
      </c>
    </row>
  </sheetData>
  <mergeCells count="6">
    <mergeCell ref="A7:D7"/>
    <mergeCell ref="A1:D1"/>
    <mergeCell ref="A2:D2"/>
    <mergeCell ref="A3:D3"/>
    <mergeCell ref="A4:D4"/>
    <mergeCell ref="A5:C5"/>
  </mergeCells>
  <printOptions horizontalCentered="1"/>
  <pageMargins left="0.70866141732283472" right="0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8"/>
  <sheetViews>
    <sheetView view="pageBreakPreview" zoomScaleNormal="100" zoomScaleSheetLayoutView="100" workbookViewId="0">
      <selection activeCell="I36" sqref="I36"/>
    </sheetView>
  </sheetViews>
  <sheetFormatPr defaultRowHeight="15" x14ac:dyDescent="0.25"/>
  <cols>
    <col min="1" max="1" width="5" style="21" bestFit="1" customWidth="1"/>
    <col min="2" max="2" width="71" style="21" customWidth="1"/>
    <col min="3" max="4" width="7.5703125" style="21" customWidth="1"/>
    <col min="5" max="16384" width="9.140625" style="21"/>
  </cols>
  <sheetData>
    <row r="1" spans="1:4" s="3" customFormat="1" ht="15.75" x14ac:dyDescent="0.25">
      <c r="A1" s="33" t="s">
        <v>47</v>
      </c>
      <c r="B1" s="33"/>
      <c r="C1" s="33"/>
      <c r="D1" s="33"/>
    </row>
    <row r="2" spans="1:4" s="3" customFormat="1" ht="15.75" x14ac:dyDescent="0.25">
      <c r="A2" s="33" t="s">
        <v>49</v>
      </c>
      <c r="B2" s="33"/>
      <c r="C2" s="33"/>
      <c r="D2" s="33"/>
    </row>
    <row r="3" spans="1:4" s="3" customFormat="1" ht="15.75" x14ac:dyDescent="0.25">
      <c r="A3" s="34" t="s">
        <v>42</v>
      </c>
      <c r="B3" s="34"/>
      <c r="C3" s="34"/>
      <c r="D3" s="34"/>
    </row>
    <row r="4" spans="1:4" s="3" customFormat="1" ht="15.75" x14ac:dyDescent="0.25">
      <c r="A4" s="34" t="s">
        <v>48</v>
      </c>
      <c r="B4" s="34"/>
      <c r="C4" s="34"/>
      <c r="D4" s="34"/>
    </row>
    <row r="5" spans="1:4" s="3" customFormat="1" ht="15.75" x14ac:dyDescent="0.25">
      <c r="A5" s="6" t="s">
        <v>2</v>
      </c>
      <c r="B5" s="5"/>
      <c r="C5" s="5"/>
      <c r="D5" s="1"/>
    </row>
    <row r="6" spans="1:4" s="3" customFormat="1" ht="15.75" x14ac:dyDescent="0.25">
      <c r="A6" s="2"/>
      <c r="B6" s="2"/>
      <c r="C6" s="2"/>
    </row>
    <row r="7" spans="1:4" s="3" customFormat="1" ht="15.75" x14ac:dyDescent="0.25">
      <c r="A7" s="35" t="s">
        <v>75</v>
      </c>
      <c r="B7" s="35"/>
      <c r="C7" s="35"/>
      <c r="D7" s="35"/>
    </row>
    <row r="8" spans="1:4" s="3" customFormat="1" ht="18.75" x14ac:dyDescent="0.25">
      <c r="A8" s="7"/>
      <c r="B8" s="7"/>
      <c r="C8" s="7"/>
      <c r="D8" s="7"/>
    </row>
    <row r="9" spans="1:4" s="3" customFormat="1" ht="18.75" x14ac:dyDescent="0.25">
      <c r="A9" s="7"/>
      <c r="B9" s="7"/>
      <c r="C9" s="7"/>
      <c r="D9" s="7"/>
    </row>
    <row r="10" spans="1:4" ht="40.5" x14ac:dyDescent="0.25">
      <c r="A10" s="9" t="s">
        <v>43</v>
      </c>
      <c r="B10" s="10" t="s">
        <v>44</v>
      </c>
      <c r="C10" s="11" t="s">
        <v>45</v>
      </c>
      <c r="D10" s="12" t="s">
        <v>46</v>
      </c>
    </row>
    <row r="11" spans="1:4" x14ac:dyDescent="0.25">
      <c r="A11" s="9"/>
      <c r="B11" s="14" t="s">
        <v>62</v>
      </c>
      <c r="C11" s="27"/>
      <c r="D11" s="16"/>
    </row>
    <row r="12" spans="1:4" x14ac:dyDescent="0.25">
      <c r="A12" s="28">
        <v>1</v>
      </c>
      <c r="B12" s="18" t="s">
        <v>63</v>
      </c>
      <c r="C12" s="29" t="s">
        <v>0</v>
      </c>
      <c r="D12" s="20">
        <v>1</v>
      </c>
    </row>
    <row r="13" spans="1:4" x14ac:dyDescent="0.25">
      <c r="A13" s="28">
        <v>2</v>
      </c>
      <c r="B13" s="18" t="s">
        <v>64</v>
      </c>
      <c r="C13" s="29" t="s">
        <v>0</v>
      </c>
      <c r="D13" s="20">
        <v>1</v>
      </c>
    </row>
    <row r="14" spans="1:4" ht="30" x14ac:dyDescent="0.25">
      <c r="A14" s="28">
        <v>3</v>
      </c>
      <c r="B14" s="30" t="s">
        <v>65</v>
      </c>
      <c r="C14" s="29" t="s">
        <v>1</v>
      </c>
      <c r="D14" s="20">
        <v>1</v>
      </c>
    </row>
    <row r="15" spans="1:4" ht="30" x14ac:dyDescent="0.25">
      <c r="A15" s="17">
        <v>4</v>
      </c>
      <c r="B15" s="18" t="s">
        <v>66</v>
      </c>
      <c r="C15" s="19" t="s">
        <v>5</v>
      </c>
      <c r="D15" s="20">
        <v>34.5</v>
      </c>
    </row>
    <row r="16" spans="1:4" x14ac:dyDescent="0.25">
      <c r="A16" s="13"/>
      <c r="B16" s="14" t="s">
        <v>3</v>
      </c>
      <c r="C16" s="15"/>
      <c r="D16" s="16"/>
    </row>
    <row r="17" spans="1:5" x14ac:dyDescent="0.25">
      <c r="A17" s="13"/>
      <c r="B17" s="14" t="s">
        <v>50</v>
      </c>
      <c r="C17" s="15"/>
      <c r="D17" s="16"/>
    </row>
    <row r="18" spans="1:5" x14ac:dyDescent="0.25">
      <c r="A18" s="28">
        <v>1</v>
      </c>
      <c r="B18" s="30" t="s">
        <v>55</v>
      </c>
      <c r="C18" s="29" t="s">
        <v>1</v>
      </c>
      <c r="D18" s="31">
        <f>D20*0.4</f>
        <v>94</v>
      </c>
    </row>
    <row r="19" spans="1:5" ht="30" x14ac:dyDescent="0.25">
      <c r="A19" s="28">
        <v>2</v>
      </c>
      <c r="B19" s="30" t="s">
        <v>56</v>
      </c>
      <c r="C19" s="29" t="s">
        <v>1</v>
      </c>
      <c r="D19" s="31">
        <f>D20*0.05</f>
        <v>11.75</v>
      </c>
    </row>
    <row r="20" spans="1:5" ht="30" x14ac:dyDescent="0.25">
      <c r="A20" s="28">
        <v>3</v>
      </c>
      <c r="B20" s="30" t="s">
        <v>4</v>
      </c>
      <c r="C20" s="29" t="s">
        <v>5</v>
      </c>
      <c r="D20" s="31">
        <v>235</v>
      </c>
    </row>
    <row r="21" spans="1:5" ht="30" x14ac:dyDescent="0.25">
      <c r="A21" s="28">
        <v>4</v>
      </c>
      <c r="B21" s="30" t="s">
        <v>57</v>
      </c>
      <c r="C21" s="28" t="s">
        <v>5</v>
      </c>
      <c r="D21" s="31">
        <v>235</v>
      </c>
      <c r="E21" s="32"/>
    </row>
    <row r="22" spans="1:5" ht="30" x14ac:dyDescent="0.25">
      <c r="A22" s="28">
        <v>5</v>
      </c>
      <c r="B22" s="30" t="s">
        <v>58</v>
      </c>
      <c r="C22" s="29" t="s">
        <v>6</v>
      </c>
      <c r="D22" s="31">
        <v>127</v>
      </c>
      <c r="E22" s="32"/>
    </row>
    <row r="23" spans="1:5" x14ac:dyDescent="0.25">
      <c r="A23" s="13"/>
      <c r="B23" s="14" t="s">
        <v>60</v>
      </c>
      <c r="C23" s="15"/>
      <c r="D23" s="16"/>
      <c r="E23" s="32"/>
    </row>
    <row r="24" spans="1:5" x14ac:dyDescent="0.25">
      <c r="A24" s="28">
        <v>1</v>
      </c>
      <c r="B24" s="30" t="s">
        <v>55</v>
      </c>
      <c r="C24" s="29" t="s">
        <v>1</v>
      </c>
      <c r="D24" s="31">
        <f>D25*0.38</f>
        <v>239.4</v>
      </c>
    </row>
    <row r="25" spans="1:5" ht="30" x14ac:dyDescent="0.25">
      <c r="A25" s="17">
        <v>2</v>
      </c>
      <c r="B25" s="18" t="s">
        <v>4</v>
      </c>
      <c r="C25" s="19" t="s">
        <v>5</v>
      </c>
      <c r="D25" s="20">
        <v>630</v>
      </c>
    </row>
    <row r="26" spans="1:5" ht="30" x14ac:dyDescent="0.25">
      <c r="A26" s="17">
        <v>3</v>
      </c>
      <c r="B26" s="18" t="s">
        <v>7</v>
      </c>
      <c r="C26" s="19" t="s">
        <v>5</v>
      </c>
      <c r="D26" s="20">
        <v>630</v>
      </c>
    </row>
    <row r="27" spans="1:5" ht="30" x14ac:dyDescent="0.25">
      <c r="A27" s="17">
        <v>4</v>
      </c>
      <c r="B27" s="18" t="s">
        <v>59</v>
      </c>
      <c r="C27" s="19" t="s">
        <v>5</v>
      </c>
      <c r="D27" s="20">
        <v>630</v>
      </c>
    </row>
    <row r="28" spans="1:5" x14ac:dyDescent="0.25">
      <c r="A28" s="13"/>
      <c r="B28" s="14" t="s">
        <v>8</v>
      </c>
      <c r="C28" s="15"/>
      <c r="D28" s="16"/>
    </row>
    <row r="29" spans="1:5" ht="30" x14ac:dyDescent="0.25">
      <c r="A29" s="17">
        <v>1</v>
      </c>
      <c r="B29" s="18" t="s">
        <v>9</v>
      </c>
      <c r="C29" s="19" t="s">
        <v>1</v>
      </c>
      <c r="D29" s="20">
        <v>4.8499999999999996</v>
      </c>
    </row>
    <row r="30" spans="1:5" x14ac:dyDescent="0.25">
      <c r="A30" s="17">
        <v>2</v>
      </c>
      <c r="B30" s="18" t="s">
        <v>10</v>
      </c>
      <c r="C30" s="19" t="s">
        <v>1</v>
      </c>
      <c r="D30" s="20">
        <v>4.8499999999999996</v>
      </c>
    </row>
    <row r="31" spans="1:5" ht="30" x14ac:dyDescent="0.25">
      <c r="A31" s="17">
        <v>3</v>
      </c>
      <c r="B31" s="18" t="s">
        <v>11</v>
      </c>
      <c r="C31" s="19" t="s">
        <v>6</v>
      </c>
      <c r="D31" s="20">
        <v>107</v>
      </c>
    </row>
    <row r="32" spans="1:5" x14ac:dyDescent="0.25">
      <c r="A32" s="17">
        <v>4</v>
      </c>
      <c r="B32" s="18" t="s">
        <v>12</v>
      </c>
      <c r="C32" s="19" t="s">
        <v>0</v>
      </c>
      <c r="D32" s="20">
        <v>2</v>
      </c>
    </row>
    <row r="33" spans="1:4" x14ac:dyDescent="0.25">
      <c r="A33" s="13"/>
      <c r="B33" s="14" t="s">
        <v>54</v>
      </c>
      <c r="C33" s="15"/>
      <c r="D33" s="16"/>
    </row>
    <row r="34" spans="1:4" x14ac:dyDescent="0.25">
      <c r="A34" s="17">
        <v>1</v>
      </c>
      <c r="B34" s="18" t="s">
        <v>13</v>
      </c>
      <c r="C34" s="19" t="s">
        <v>0</v>
      </c>
      <c r="D34" s="20">
        <v>2</v>
      </c>
    </row>
    <row r="35" spans="1:4" x14ac:dyDescent="0.25">
      <c r="A35" s="13"/>
      <c r="B35" s="14" t="s">
        <v>14</v>
      </c>
      <c r="C35" s="15"/>
      <c r="D35" s="16"/>
    </row>
    <row r="36" spans="1:4" ht="30" x14ac:dyDescent="0.25">
      <c r="A36" s="17">
        <v>1</v>
      </c>
      <c r="B36" s="18" t="s">
        <v>51</v>
      </c>
      <c r="C36" s="19" t="s">
        <v>0</v>
      </c>
      <c r="D36" s="20">
        <v>8</v>
      </c>
    </row>
    <row r="37" spans="1:4" ht="30" x14ac:dyDescent="0.25">
      <c r="A37" s="17">
        <v>2</v>
      </c>
      <c r="B37" s="18" t="s">
        <v>53</v>
      </c>
      <c r="C37" s="19" t="s">
        <v>0</v>
      </c>
      <c r="D37" s="20">
        <v>5</v>
      </c>
    </row>
    <row r="38" spans="1:4" ht="30" x14ac:dyDescent="0.25">
      <c r="A38" s="17">
        <v>3</v>
      </c>
      <c r="B38" s="18" t="s">
        <v>52</v>
      </c>
      <c r="C38" s="19" t="s">
        <v>0</v>
      </c>
      <c r="D38" s="20">
        <v>6</v>
      </c>
    </row>
  </sheetData>
  <mergeCells count="5">
    <mergeCell ref="A1:D1"/>
    <mergeCell ref="A2:D2"/>
    <mergeCell ref="A3:D3"/>
    <mergeCell ref="A4:D4"/>
    <mergeCell ref="A7:D7"/>
  </mergeCells>
  <printOptions horizontalCentered="1"/>
  <pageMargins left="0.70866141732283472" right="0" top="0.74803149606299213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39"/>
  <sheetViews>
    <sheetView tabSelected="1" view="pageBreakPreview" zoomScaleNormal="100" zoomScaleSheetLayoutView="100" workbookViewId="0">
      <selection activeCell="I20" sqref="I20"/>
    </sheetView>
  </sheetViews>
  <sheetFormatPr defaultRowHeight="15" x14ac:dyDescent="0.25"/>
  <cols>
    <col min="1" max="1" width="5" bestFit="1" customWidth="1"/>
    <col min="2" max="2" width="73.5703125" style="4" customWidth="1"/>
    <col min="3" max="4" width="7.85546875" customWidth="1"/>
  </cols>
  <sheetData>
    <row r="1" spans="1:4" s="3" customFormat="1" ht="15.75" x14ac:dyDescent="0.25">
      <c r="A1" s="33" t="s">
        <v>47</v>
      </c>
      <c r="B1" s="33"/>
      <c r="C1" s="33"/>
      <c r="D1" s="33"/>
    </row>
    <row r="2" spans="1:4" s="3" customFormat="1" ht="15.75" x14ac:dyDescent="0.25">
      <c r="A2" s="33" t="s">
        <v>49</v>
      </c>
      <c r="B2" s="33"/>
      <c r="C2" s="33"/>
      <c r="D2" s="33"/>
    </row>
    <row r="3" spans="1:4" s="3" customFormat="1" ht="15.75" x14ac:dyDescent="0.25">
      <c r="A3" s="34" t="s">
        <v>42</v>
      </c>
      <c r="B3" s="34"/>
      <c r="C3" s="34"/>
      <c r="D3" s="34"/>
    </row>
    <row r="4" spans="1:4" s="3" customFormat="1" ht="15.75" x14ac:dyDescent="0.25">
      <c r="A4" s="34" t="s">
        <v>48</v>
      </c>
      <c r="B4" s="34"/>
      <c r="C4" s="34"/>
      <c r="D4" s="34"/>
    </row>
    <row r="5" spans="1:4" s="3" customFormat="1" ht="15.75" x14ac:dyDescent="0.25">
      <c r="A5" s="8" t="s">
        <v>15</v>
      </c>
      <c r="B5" s="6"/>
      <c r="C5" s="6"/>
      <c r="D5" s="1"/>
    </row>
    <row r="6" spans="1:4" s="3" customFormat="1" ht="15.75" x14ac:dyDescent="0.25">
      <c r="A6" s="2"/>
      <c r="B6" s="2"/>
      <c r="C6" s="2"/>
    </row>
    <row r="7" spans="1:4" s="3" customFormat="1" ht="15.75" x14ac:dyDescent="0.25">
      <c r="A7" s="35" t="s">
        <v>75</v>
      </c>
      <c r="B7" s="35"/>
      <c r="C7" s="35"/>
      <c r="D7" s="35"/>
    </row>
    <row r="8" spans="1:4" s="3" customFormat="1" ht="18.75" x14ac:dyDescent="0.25">
      <c r="A8" s="7"/>
      <c r="B8" s="7"/>
      <c r="C8" s="7"/>
      <c r="D8" s="7"/>
    </row>
    <row r="9" spans="1:4" s="3" customFormat="1" ht="18.75" x14ac:dyDescent="0.25">
      <c r="A9" s="7"/>
      <c r="B9" s="7"/>
      <c r="C9" s="7"/>
      <c r="D9" s="7"/>
    </row>
    <row r="10" spans="1:4" ht="40.5" x14ac:dyDescent="0.25">
      <c r="A10" s="9" t="s">
        <v>43</v>
      </c>
      <c r="B10" s="10" t="s">
        <v>44</v>
      </c>
      <c r="C10" s="11" t="s">
        <v>45</v>
      </c>
      <c r="D10" s="12" t="s">
        <v>46</v>
      </c>
    </row>
    <row r="11" spans="1:4" x14ac:dyDescent="0.25">
      <c r="A11" s="13"/>
      <c r="B11" s="14" t="s">
        <v>16</v>
      </c>
      <c r="C11" s="15"/>
      <c r="D11" s="16"/>
    </row>
    <row r="12" spans="1:4" x14ac:dyDescent="0.25">
      <c r="A12" s="17">
        <v>1</v>
      </c>
      <c r="B12" s="18" t="s">
        <v>17</v>
      </c>
      <c r="C12" s="19" t="s">
        <v>6</v>
      </c>
      <c r="D12" s="20">
        <v>13</v>
      </c>
    </row>
    <row r="13" spans="1:4" x14ac:dyDescent="0.25">
      <c r="A13" s="17">
        <v>2</v>
      </c>
      <c r="B13" s="18" t="s">
        <v>18</v>
      </c>
      <c r="C13" s="19" t="s">
        <v>0</v>
      </c>
      <c r="D13" s="20">
        <v>1</v>
      </c>
    </row>
    <row r="14" spans="1:4" x14ac:dyDescent="0.25">
      <c r="A14" s="17">
        <v>3</v>
      </c>
      <c r="B14" s="18" t="s">
        <v>19</v>
      </c>
      <c r="C14" s="19" t="s">
        <v>0</v>
      </c>
      <c r="D14" s="20">
        <v>1</v>
      </c>
    </row>
    <row r="15" spans="1:4" x14ac:dyDescent="0.25">
      <c r="A15" s="17">
        <v>4</v>
      </c>
      <c r="B15" s="18" t="s">
        <v>20</v>
      </c>
      <c r="C15" s="19" t="s">
        <v>0</v>
      </c>
      <c r="D15" s="20">
        <v>3</v>
      </c>
    </row>
    <row r="16" spans="1:4" x14ac:dyDescent="0.25">
      <c r="A16" s="17">
        <v>5</v>
      </c>
      <c r="B16" s="18" t="s">
        <v>21</v>
      </c>
      <c r="C16" s="19" t="s">
        <v>0</v>
      </c>
      <c r="D16" s="20">
        <v>1</v>
      </c>
    </row>
    <row r="17" spans="1:4" x14ac:dyDescent="0.25">
      <c r="A17" s="17">
        <v>6</v>
      </c>
      <c r="B17" s="18" t="s">
        <v>22</v>
      </c>
      <c r="C17" s="19" t="s">
        <v>0</v>
      </c>
      <c r="D17" s="20">
        <v>4</v>
      </c>
    </row>
    <row r="18" spans="1:4" x14ac:dyDescent="0.25">
      <c r="A18" s="17">
        <v>7</v>
      </c>
      <c r="B18" s="18" t="s">
        <v>72</v>
      </c>
      <c r="C18" s="19" t="s">
        <v>0</v>
      </c>
      <c r="D18" s="20">
        <v>2</v>
      </c>
    </row>
    <row r="19" spans="1:4" x14ac:dyDescent="0.25">
      <c r="A19" s="17">
        <v>8</v>
      </c>
      <c r="B19" s="18" t="s">
        <v>73</v>
      </c>
      <c r="C19" s="19" t="s">
        <v>0</v>
      </c>
      <c r="D19" s="20">
        <v>10</v>
      </c>
    </row>
    <row r="20" spans="1:4" x14ac:dyDescent="0.25">
      <c r="A20" s="17">
        <v>9</v>
      </c>
      <c r="B20" s="18" t="s">
        <v>74</v>
      </c>
      <c r="C20" s="19" t="s">
        <v>6</v>
      </c>
      <c r="D20" s="20">
        <v>32</v>
      </c>
    </row>
    <row r="21" spans="1:4" x14ac:dyDescent="0.25">
      <c r="A21" s="13"/>
      <c r="B21" s="14" t="s">
        <v>23</v>
      </c>
      <c r="C21" s="15"/>
      <c r="D21" s="16"/>
    </row>
    <row r="22" spans="1:4" x14ac:dyDescent="0.25">
      <c r="A22" s="17">
        <v>1</v>
      </c>
      <c r="B22" s="18" t="s">
        <v>24</v>
      </c>
      <c r="C22" s="19" t="s">
        <v>0</v>
      </c>
      <c r="D22" s="20">
        <v>4</v>
      </c>
    </row>
    <row r="23" spans="1:4" x14ac:dyDescent="0.25">
      <c r="A23" s="17">
        <v>2</v>
      </c>
      <c r="B23" s="18" t="s">
        <v>25</v>
      </c>
      <c r="C23" s="19" t="s">
        <v>6</v>
      </c>
      <c r="D23" s="20">
        <v>88</v>
      </c>
    </row>
    <row r="24" spans="1:4" x14ac:dyDescent="0.25">
      <c r="A24" s="17">
        <v>3</v>
      </c>
      <c r="B24" s="18" t="s">
        <v>26</v>
      </c>
      <c r="C24" s="19" t="s">
        <v>6</v>
      </c>
      <c r="D24" s="20">
        <v>80</v>
      </c>
    </row>
    <row r="25" spans="1:4" x14ac:dyDescent="0.25">
      <c r="A25" s="17">
        <v>4</v>
      </c>
      <c r="B25" s="18" t="s">
        <v>27</v>
      </c>
      <c r="C25" s="19" t="s">
        <v>6</v>
      </c>
      <c r="D25" s="20">
        <v>110</v>
      </c>
    </row>
    <row r="26" spans="1:4" x14ac:dyDescent="0.25">
      <c r="A26" s="17">
        <v>5</v>
      </c>
      <c r="B26" s="18" t="s">
        <v>28</v>
      </c>
      <c r="C26" s="19" t="s">
        <v>6</v>
      </c>
      <c r="D26" s="20">
        <v>80</v>
      </c>
    </row>
    <row r="27" spans="1:4" x14ac:dyDescent="0.25">
      <c r="A27" s="17">
        <v>6</v>
      </c>
      <c r="B27" s="18" t="s">
        <v>29</v>
      </c>
      <c r="C27" s="19" t="s">
        <v>6</v>
      </c>
      <c r="D27" s="20">
        <v>90</v>
      </c>
    </row>
    <row r="28" spans="1:4" x14ac:dyDescent="0.25">
      <c r="A28" s="17">
        <v>7</v>
      </c>
      <c r="B28" s="18" t="s">
        <v>30</v>
      </c>
      <c r="C28" s="19" t="s">
        <v>6</v>
      </c>
      <c r="D28" s="20">
        <v>80</v>
      </c>
    </row>
    <row r="29" spans="1:4" x14ac:dyDescent="0.25">
      <c r="A29" s="17">
        <v>8</v>
      </c>
      <c r="B29" s="18" t="s">
        <v>31</v>
      </c>
      <c r="C29" s="19" t="s">
        <v>0</v>
      </c>
      <c r="D29" s="20">
        <v>4</v>
      </c>
    </row>
    <row r="30" spans="1:4" x14ac:dyDescent="0.25">
      <c r="A30" s="17">
        <v>9</v>
      </c>
      <c r="B30" s="18" t="s">
        <v>32</v>
      </c>
      <c r="C30" s="19" t="s">
        <v>6</v>
      </c>
      <c r="D30" s="20">
        <v>4</v>
      </c>
    </row>
    <row r="31" spans="1:4" x14ac:dyDescent="0.25">
      <c r="A31" s="17">
        <v>10</v>
      </c>
      <c r="B31" s="18" t="s">
        <v>33</v>
      </c>
      <c r="C31" s="19" t="s">
        <v>0</v>
      </c>
      <c r="D31" s="20">
        <v>8</v>
      </c>
    </row>
    <row r="32" spans="1:4" x14ac:dyDescent="0.25">
      <c r="A32" s="17">
        <v>11</v>
      </c>
      <c r="B32" s="18" t="s">
        <v>34</v>
      </c>
      <c r="C32" s="19" t="s">
        <v>0</v>
      </c>
      <c r="D32" s="20">
        <v>3</v>
      </c>
    </row>
    <row r="33" spans="1:4" x14ac:dyDescent="0.25">
      <c r="A33" s="17">
        <v>12</v>
      </c>
      <c r="B33" s="18" t="s">
        <v>35</v>
      </c>
      <c r="C33" s="19" t="s">
        <v>0</v>
      </c>
      <c r="D33" s="20">
        <v>4</v>
      </c>
    </row>
    <row r="34" spans="1:4" x14ac:dyDescent="0.25">
      <c r="A34" s="17">
        <v>13</v>
      </c>
      <c r="B34" s="18" t="s">
        <v>36</v>
      </c>
      <c r="C34" s="19" t="s">
        <v>0</v>
      </c>
      <c r="D34" s="20">
        <v>6</v>
      </c>
    </row>
    <row r="35" spans="1:4" x14ac:dyDescent="0.25">
      <c r="A35" s="17">
        <v>14</v>
      </c>
      <c r="B35" s="18" t="s">
        <v>37</v>
      </c>
      <c r="C35" s="19" t="s">
        <v>0</v>
      </c>
      <c r="D35" s="20">
        <v>8</v>
      </c>
    </row>
    <row r="36" spans="1:4" x14ac:dyDescent="0.25">
      <c r="A36" s="17">
        <v>15</v>
      </c>
      <c r="B36" s="18" t="s">
        <v>38</v>
      </c>
      <c r="C36" s="19" t="s">
        <v>0</v>
      </c>
      <c r="D36" s="20">
        <v>16</v>
      </c>
    </row>
    <row r="37" spans="1:4" x14ac:dyDescent="0.25">
      <c r="A37" s="17">
        <v>16</v>
      </c>
      <c r="B37" s="18" t="s">
        <v>39</v>
      </c>
      <c r="C37" s="19" t="s">
        <v>0</v>
      </c>
      <c r="D37" s="20">
        <v>24</v>
      </c>
    </row>
    <row r="38" spans="1:4" x14ac:dyDescent="0.25">
      <c r="A38" s="17">
        <v>17</v>
      </c>
      <c r="B38" s="18" t="s">
        <v>40</v>
      </c>
      <c r="C38" s="19" t="s">
        <v>0</v>
      </c>
      <c r="D38" s="20">
        <v>48</v>
      </c>
    </row>
    <row r="39" spans="1:4" x14ac:dyDescent="0.25">
      <c r="A39" s="17">
        <v>18</v>
      </c>
      <c r="B39" s="18" t="s">
        <v>41</v>
      </c>
      <c r="C39" s="19" t="s">
        <v>0</v>
      </c>
      <c r="D39" s="20">
        <v>8</v>
      </c>
    </row>
  </sheetData>
  <mergeCells count="5">
    <mergeCell ref="A1:D1"/>
    <mergeCell ref="A2:D2"/>
    <mergeCell ref="A3:D3"/>
    <mergeCell ref="A4:D4"/>
    <mergeCell ref="A7:D7"/>
  </mergeCells>
  <printOptions horizontalCentered="1"/>
  <pageMargins left="0.70866141732283472" right="0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КС_ВП_1</vt:lpstr>
      <vt:lpstr>КС_ПиБ_1</vt:lpstr>
      <vt:lpstr>КС_Електро_1</vt:lpstr>
      <vt:lpstr>КС_ПиБ_1!Print_Area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Reny</cp:lastModifiedBy>
  <cp:lastPrinted>2016-08-31T08:43:11Z</cp:lastPrinted>
  <dcterms:created xsi:type="dcterms:W3CDTF">2016-07-13T11:17:19Z</dcterms:created>
  <dcterms:modified xsi:type="dcterms:W3CDTF">2016-08-31T08:43:13Z</dcterms:modified>
</cp:coreProperties>
</file>